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март 2023\Доп. материал\"/>
    </mc:Choice>
  </mc:AlternateContent>
  <xr:revisionPtr revIDLastSave="0" documentId="13_ncr:1_{1C5CE292-75A1-40D0-86F1-E4F6B0DD41B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Бюджет района" sheetId="2" r:id="rId1"/>
  </sheets>
  <calcPr calcId="191029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" i="2"/>
  <c r="E19" i="2" l="1"/>
  <c r="E20" i="2"/>
  <c r="G47" i="2" l="1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1" i="2"/>
  <c r="G46" i="2"/>
  <c r="D5" i="2" l="1"/>
  <c r="C5" i="2"/>
  <c r="F66" i="2" l="1"/>
  <c r="F58" i="2"/>
  <c r="F51" i="2"/>
  <c r="F5" i="2"/>
  <c r="F70" i="2" l="1"/>
  <c r="E11" i="2" l="1"/>
  <c r="C66" i="2"/>
  <c r="E54" i="2" l="1"/>
  <c r="C51" i="2" l="1"/>
  <c r="E17" i="2" l="1"/>
  <c r="F18" i="2" l="1"/>
  <c r="F4" i="2" s="1"/>
  <c r="E13" i="2" l="1"/>
  <c r="C18" i="2"/>
  <c r="D18" i="2"/>
  <c r="E6" i="2"/>
  <c r="D66" i="2"/>
  <c r="F21" i="2"/>
  <c r="E35" i="2"/>
  <c r="C58" i="2"/>
  <c r="E25" i="2"/>
  <c r="E41" i="2"/>
  <c r="E24" i="2"/>
  <c r="E65" i="2"/>
  <c r="E64" i="2"/>
  <c r="E63" i="2"/>
  <c r="E62" i="2"/>
  <c r="E61" i="2"/>
  <c r="E60" i="2"/>
  <c r="E59" i="2"/>
  <c r="D58" i="2"/>
  <c r="E57" i="2"/>
  <c r="E56" i="2"/>
  <c r="E55" i="2"/>
  <c r="E53" i="2"/>
  <c r="E52" i="2"/>
  <c r="D51" i="2"/>
  <c r="E50" i="2"/>
  <c r="E49" i="2"/>
  <c r="E48" i="2"/>
  <c r="E47" i="2"/>
  <c r="E46" i="2"/>
  <c r="G45" i="2"/>
  <c r="E45" i="2"/>
  <c r="E40" i="2"/>
  <c r="E39" i="2"/>
  <c r="E38" i="2"/>
  <c r="E37" i="2"/>
  <c r="E36" i="2"/>
  <c r="E33" i="2"/>
  <c r="E32" i="2"/>
  <c r="E30" i="2"/>
  <c r="E29" i="2"/>
  <c r="E28" i="2"/>
  <c r="E27" i="2"/>
  <c r="E23" i="2"/>
  <c r="E22" i="2"/>
  <c r="D21" i="2"/>
  <c r="C21" i="2"/>
  <c r="E15" i="2"/>
  <c r="E14" i="2"/>
  <c r="E12" i="2"/>
  <c r="E9" i="2"/>
  <c r="E8" i="2"/>
  <c r="E31" i="2"/>
  <c r="E7" i="2"/>
  <c r="E16" i="2"/>
  <c r="E69" i="2"/>
  <c r="E68" i="2"/>
  <c r="E67" i="2"/>
  <c r="C4" i="2" l="1"/>
  <c r="C34" i="2" s="1"/>
  <c r="C42" i="2" s="1"/>
  <c r="F34" i="2"/>
  <c r="F42" i="2" s="1"/>
  <c r="F71" i="2" s="1"/>
  <c r="G70" i="2" s="1"/>
  <c r="D4" i="2"/>
  <c r="D34" i="2" s="1"/>
  <c r="E51" i="2"/>
  <c r="E66" i="2"/>
  <c r="C70" i="2"/>
  <c r="E58" i="2"/>
  <c r="D70" i="2"/>
  <c r="E21" i="2"/>
  <c r="E5" i="2"/>
  <c r="E18" i="2"/>
  <c r="C71" i="2" l="1"/>
  <c r="E4" i="2"/>
  <c r="E70" i="2"/>
  <c r="D42" i="2"/>
  <c r="E34" i="2"/>
  <c r="D71" i="2" l="1"/>
  <c r="E42" i="2"/>
  <c r="E71" i="2" l="1"/>
</calcChain>
</file>

<file path=xl/sharedStrings.xml><?xml version="1.0" encoding="utf-8"?>
<sst xmlns="http://schemas.openxmlformats.org/spreadsheetml/2006/main" count="105" uniqueCount="96">
  <si>
    <t>Образование</t>
  </si>
  <si>
    <t>ЖКХ</t>
  </si>
  <si>
    <t>Доходы</t>
  </si>
  <si>
    <t>План</t>
  </si>
  <si>
    <t xml:space="preserve">  Испол-</t>
  </si>
  <si>
    <t xml:space="preserve">   нение</t>
  </si>
  <si>
    <t xml:space="preserve">      %</t>
  </si>
  <si>
    <t xml:space="preserve"> Расходы</t>
  </si>
  <si>
    <t>1.</t>
  </si>
  <si>
    <t>НАЛОГОВЫЕ ДОХОДЫ</t>
  </si>
  <si>
    <t>НЕНАЛОГОВЫЕ ДОХОДЫ</t>
  </si>
  <si>
    <t>2.</t>
  </si>
  <si>
    <t xml:space="preserve">Дотация </t>
  </si>
  <si>
    <t>Правоохр. деятельность</t>
  </si>
  <si>
    <t>Охрана окруж.среды</t>
  </si>
  <si>
    <t>Физкультура и спорт</t>
  </si>
  <si>
    <t>соц. обслужив. населения</t>
  </si>
  <si>
    <t>др. вопросы в обл. соц.полит.</t>
  </si>
  <si>
    <t>общее образование</t>
  </si>
  <si>
    <t>др. вопросы в обл. образов.</t>
  </si>
  <si>
    <t>молод. политика и оздор.дет.</t>
  </si>
  <si>
    <t>на год</t>
  </si>
  <si>
    <t>вып.</t>
  </si>
  <si>
    <t>борьба с беспризорностью, опека и попечительство</t>
  </si>
  <si>
    <t xml:space="preserve">Дефицит (-), профицит (+) </t>
  </si>
  <si>
    <t>НДФЛ-всего, в т.ч.</t>
  </si>
  <si>
    <t xml:space="preserve"> -НДФЛ предприятий</t>
  </si>
  <si>
    <t xml:space="preserve"> -НДФЛ предприниматели</t>
  </si>
  <si>
    <t>Госпошлина-всего, в т.ч.</t>
  </si>
  <si>
    <t xml:space="preserve"> -г/п по делам в судах, мир.суд.</t>
  </si>
  <si>
    <t xml:space="preserve"> -г/п за гос.регистрацию</t>
  </si>
  <si>
    <t>01</t>
  </si>
  <si>
    <t>03</t>
  </si>
  <si>
    <t>Общегосударств.вопросы</t>
  </si>
  <si>
    <t>04</t>
  </si>
  <si>
    <t>Национальная экономика</t>
  </si>
  <si>
    <t>05</t>
  </si>
  <si>
    <t>06</t>
  </si>
  <si>
    <t>07</t>
  </si>
  <si>
    <t>0702</t>
  </si>
  <si>
    <t>0707</t>
  </si>
  <si>
    <t>0709</t>
  </si>
  <si>
    <t>08</t>
  </si>
  <si>
    <t>Культура, кинематограф,СМИ</t>
  </si>
  <si>
    <t>Социальная политика</t>
  </si>
  <si>
    <t>Межбюджетные трансферты</t>
  </si>
  <si>
    <t>5.</t>
  </si>
  <si>
    <t>ИТОГО доходы собственные</t>
  </si>
  <si>
    <t>ВСЕГО ДОХОДЫ</t>
  </si>
  <si>
    <t>ИТОГО РАСХОДЫ</t>
  </si>
  <si>
    <t>соц.обеспечение населения</t>
  </si>
  <si>
    <t xml:space="preserve">Субсидии, </t>
  </si>
  <si>
    <t>1001</t>
  </si>
  <si>
    <t>Пенсии пособия</t>
  </si>
  <si>
    <t>10</t>
  </si>
  <si>
    <t>1002</t>
  </si>
  <si>
    <t>Субвенции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</si>
  <si>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</si>
  <si>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</si>
  <si>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02</t>
  </si>
  <si>
    <t>национальная оборона</t>
  </si>
  <si>
    <t>Иные межбюджетные трансферты</t>
  </si>
  <si>
    <t>невыясненные поступления пр.неналог.поступ</t>
  </si>
  <si>
    <t>0701</t>
  </si>
  <si>
    <t>Дошкольное образование</t>
  </si>
  <si>
    <t>Прочие безвозмезд поступ в бюджет МР</t>
  </si>
  <si>
    <t>Дотации бюджетам</t>
  </si>
  <si>
    <t>Обслуживание государственного и муниципального долга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</si>
  <si>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</si>
  <si>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-НДФЛ физ.л яв-ся  иностр. гражд.</t>
  </si>
  <si>
    <t>-НДФЛ физ.л в соотв. со ст.228 РФ</t>
  </si>
  <si>
    <t>Акцизы</t>
  </si>
  <si>
    <t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</si>
  <si>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</si>
  <si>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Субсидия</t>
  </si>
  <si>
    <t>Возврат остатков субсиди, субвенций</t>
  </si>
  <si>
    <t>Единый налог на вмененный доход</t>
  </si>
  <si>
    <t>Единый сельскохозяйственный налог</t>
  </si>
  <si>
    <t>Патентная система налогообложения</t>
  </si>
  <si>
    <t>Доходы от сдачи в аренду имущества, составляющего казну муниципальных районов (за исключением земельных участков)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</si>
  <si>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</si>
  <si>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</si>
  <si>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</si>
  <si>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>штрафы, санкции, возмещение ущерба</t>
  </si>
  <si>
    <t>Прочие доходы от использования имущества</t>
  </si>
  <si>
    <t>0703</t>
  </si>
  <si>
    <t>Дополнительное образование детей</t>
  </si>
  <si>
    <t>УСН</t>
  </si>
  <si>
    <t>транспортный налог</t>
  </si>
  <si>
    <t>-НДФЛ с налог. базы более 5 млн. руб.</t>
  </si>
  <si>
    <t>- НДФЛ с прибыли иностранной компании</t>
  </si>
  <si>
    <t>Исполнение муниципального бюджета Чулымского района на 01.03.2023</t>
  </si>
  <si>
    <t>Плата по соглашениям об установлении сервитута</t>
  </si>
  <si>
    <t>ожидаемое исполн. 2023г</t>
  </si>
  <si>
    <t xml:space="preserve">ожид  </t>
  </si>
  <si>
    <t>испол.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</si>
</sst>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name val="Arial Cyr"/>
      <charset val="204"/>
    </font>
    <font>
      <i/>
      <sz val="9"/>
      <name val="Arial Cyr"/>
      <charset val="204"/>
    </font>
    <font>
      <i/>
      <sz val="10"/>
      <name val="Arial Cyr"/>
      <charset val="204"/>
    </font>
    <font>
      <b/>
      <i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3" xfId="0" applyFont="1" applyBorder="1"/>
    <xf numFmtId="0" fontId="6" fillId="0" borderId="2" xfId="0" applyFont="1" applyBorder="1"/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 shrinkToFit="1"/>
    </xf>
    <xf numFmtId="49" fontId="4" fillId="0" borderId="2" xfId="0" applyNumberFormat="1" applyFont="1" applyBorder="1" applyAlignment="1">
      <alignment horizontal="center" shrinkToFit="1"/>
    </xf>
    <xf numFmtId="49" fontId="1" fillId="0" borderId="2" xfId="0" applyNumberFormat="1" applyFont="1" applyBorder="1" applyAlignment="1">
      <alignment horizontal="center" shrinkToFit="1"/>
    </xf>
    <xf numFmtId="0" fontId="6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1" xfId="0" applyFont="1" applyBorder="1"/>
    <xf numFmtId="0" fontId="2" fillId="0" borderId="3" xfId="0" applyFont="1" applyBorder="1"/>
    <xf numFmtId="0" fontId="6" fillId="0" borderId="1" xfId="0" applyFont="1" applyBorder="1" applyAlignment="1"/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10" fillId="0" borderId="1" xfId="0" applyFont="1" applyBorder="1"/>
    <xf numFmtId="0" fontId="11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shrinkToFit="1"/>
    </xf>
    <xf numFmtId="0" fontId="11" fillId="0" borderId="4" xfId="0" applyFont="1" applyBorder="1" applyAlignment="1">
      <alignment horizontal="center"/>
    </xf>
    <xf numFmtId="0" fontId="9" fillId="0" borderId="2" xfId="0" applyFont="1" applyBorder="1"/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49" fontId="1" fillId="0" borderId="2" xfId="0" applyNumberFormat="1" applyFont="1" applyBorder="1"/>
    <xf numFmtId="164" fontId="6" fillId="0" borderId="3" xfId="0" applyNumberFormat="1" applyFont="1" applyBorder="1" applyAlignment="1">
      <alignment horizontal="center"/>
    </xf>
    <xf numFmtId="164" fontId="0" fillId="0" borderId="0" xfId="0" applyNumberFormat="1"/>
    <xf numFmtId="0" fontId="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 shrinkToFit="1"/>
    </xf>
    <xf numFmtId="0" fontId="11" fillId="0" borderId="2" xfId="0" applyFont="1" applyBorder="1"/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0" fontId="11" fillId="2" borderId="2" xfId="0" applyNumberFormat="1" applyFont="1" applyFill="1" applyBorder="1" applyAlignment="1">
      <alignment horizontal="center"/>
    </xf>
    <xf numFmtId="164" fontId="14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3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22" sqref="L22"/>
    </sheetView>
  </sheetViews>
  <sheetFormatPr defaultRowHeight="12.75" x14ac:dyDescent="0.2"/>
  <cols>
    <col min="1" max="1" width="4" customWidth="1"/>
    <col min="2" max="2" width="64.7109375" customWidth="1"/>
    <col min="3" max="3" width="13.85546875" style="47" customWidth="1"/>
    <col min="4" max="4" width="18.28515625" style="47" customWidth="1"/>
    <col min="5" max="5" width="15.42578125" style="47" customWidth="1"/>
    <col min="6" max="6" width="14.5703125" style="47" customWidth="1"/>
    <col min="7" max="7" width="11.85546875" customWidth="1"/>
    <col min="8" max="8" width="11.28515625" customWidth="1"/>
    <col min="9" max="9" width="12.28515625" customWidth="1"/>
  </cols>
  <sheetData>
    <row r="1" spans="1:7" ht="15.75" x14ac:dyDescent="0.25">
      <c r="A1" s="15" t="s">
        <v>91</v>
      </c>
      <c r="B1" s="15"/>
      <c r="C1" s="48"/>
      <c r="D1" s="48"/>
      <c r="E1" s="48"/>
    </row>
    <row r="2" spans="1:7" ht="40.5" customHeight="1" x14ac:dyDescent="0.25">
      <c r="A2" s="2"/>
      <c r="B2" s="23" t="s">
        <v>2</v>
      </c>
      <c r="C2" s="49" t="s">
        <v>3</v>
      </c>
      <c r="D2" s="49" t="s">
        <v>4</v>
      </c>
      <c r="E2" s="50" t="s">
        <v>6</v>
      </c>
      <c r="F2" s="51" t="s">
        <v>93</v>
      </c>
      <c r="G2" s="27" t="s">
        <v>6</v>
      </c>
    </row>
    <row r="3" spans="1:7" ht="12" customHeight="1" x14ac:dyDescent="0.25">
      <c r="A3" s="7"/>
      <c r="B3" s="21"/>
      <c r="C3" s="52" t="s">
        <v>21</v>
      </c>
      <c r="D3" s="52" t="s">
        <v>5</v>
      </c>
      <c r="E3" s="53" t="s">
        <v>22</v>
      </c>
      <c r="F3" s="54"/>
      <c r="G3" s="20" t="s">
        <v>22</v>
      </c>
    </row>
    <row r="4" spans="1:7" ht="15.75" x14ac:dyDescent="0.25">
      <c r="A4" s="22" t="s">
        <v>8</v>
      </c>
      <c r="B4" s="12" t="s">
        <v>9</v>
      </c>
      <c r="C4" s="53">
        <f>C5+C12+C13+C14+C15+C16+C18+C17</f>
        <v>151319.20000000001</v>
      </c>
      <c r="D4" s="53">
        <f>D5+D12+D13+D14+D15+D16+D18+D17</f>
        <v>4964.8999999999996</v>
      </c>
      <c r="E4" s="55">
        <f>D4/C4*100</f>
        <v>3.2810773517174283</v>
      </c>
      <c r="F4" s="55">
        <f>F5+F12+F13+F14+F15+F16+F18+F17</f>
        <v>151377.5</v>
      </c>
      <c r="G4" s="39">
        <f>F4/C4*100</f>
        <v>100.03852782726845</v>
      </c>
    </row>
    <row r="5" spans="1:7" ht="15" x14ac:dyDescent="0.2">
      <c r="A5" s="5"/>
      <c r="B5" s="8" t="s">
        <v>25</v>
      </c>
      <c r="C5" s="56">
        <f>C6+C7+C8+C9+C11</f>
        <v>115939.29999999999</v>
      </c>
      <c r="D5" s="57">
        <f>D6+D7+D8+D9+D11+D10</f>
        <v>4866.1000000000004</v>
      </c>
      <c r="E5" s="55">
        <f t="shared" ref="E5:E42" si="0">D5/C5*100</f>
        <v>4.1971100394775549</v>
      </c>
      <c r="F5" s="57">
        <f>F6+F7+F8+F9+F11</f>
        <v>115939.29999999999</v>
      </c>
      <c r="G5" s="39">
        <f t="shared" ref="G5:G42" si="1">F5/C5*100</f>
        <v>100</v>
      </c>
    </row>
    <row r="6" spans="1:7" ht="15" x14ac:dyDescent="0.2">
      <c r="A6" s="5"/>
      <c r="B6" s="3" t="s">
        <v>26</v>
      </c>
      <c r="C6" s="56">
        <v>113519.7</v>
      </c>
      <c r="D6" s="56">
        <v>4882</v>
      </c>
      <c r="E6" s="55">
        <f t="shared" si="0"/>
        <v>4.3005751424642593</v>
      </c>
      <c r="F6" s="56">
        <v>113519.7</v>
      </c>
      <c r="G6" s="39">
        <f t="shared" si="1"/>
        <v>100</v>
      </c>
    </row>
    <row r="7" spans="1:7" ht="15" x14ac:dyDescent="0.2">
      <c r="A7" s="5"/>
      <c r="B7" s="3" t="s">
        <v>27</v>
      </c>
      <c r="C7" s="56">
        <v>686.6</v>
      </c>
      <c r="D7" s="56">
        <v>2</v>
      </c>
      <c r="E7" s="55">
        <f t="shared" si="0"/>
        <v>0.29129041654529564</v>
      </c>
      <c r="F7" s="56">
        <v>686.6</v>
      </c>
      <c r="G7" s="39">
        <f t="shared" si="1"/>
        <v>100</v>
      </c>
    </row>
    <row r="8" spans="1:7" ht="15" x14ac:dyDescent="0.2">
      <c r="A8" s="5"/>
      <c r="B8" s="38" t="s">
        <v>70</v>
      </c>
      <c r="C8" s="56">
        <v>1435.4</v>
      </c>
      <c r="D8" s="56">
        <v>-69.3</v>
      </c>
      <c r="E8" s="55">
        <f t="shared" si="0"/>
        <v>-4.8279225303051412</v>
      </c>
      <c r="F8" s="56">
        <v>1435.4</v>
      </c>
      <c r="G8" s="39">
        <f t="shared" si="1"/>
        <v>100</v>
      </c>
    </row>
    <row r="9" spans="1:7" ht="15" x14ac:dyDescent="0.2">
      <c r="A9" s="5"/>
      <c r="B9" s="38" t="s">
        <v>69</v>
      </c>
      <c r="C9" s="56">
        <v>17.399999999999999</v>
      </c>
      <c r="D9" s="56">
        <v>45.8</v>
      </c>
      <c r="E9" s="55">
        <f t="shared" si="0"/>
        <v>263.21839080459768</v>
      </c>
      <c r="F9" s="56">
        <v>17.399999999999999</v>
      </c>
      <c r="G9" s="39">
        <f t="shared" si="1"/>
        <v>100</v>
      </c>
    </row>
    <row r="10" spans="1:7" ht="15" x14ac:dyDescent="0.2">
      <c r="A10" s="5"/>
      <c r="B10" s="38" t="s">
        <v>90</v>
      </c>
      <c r="C10" s="56"/>
      <c r="D10" s="56">
        <v>5.6</v>
      </c>
      <c r="E10" s="55"/>
      <c r="F10" s="56"/>
      <c r="G10" s="39" t="e">
        <f t="shared" si="1"/>
        <v>#DIV/0!</v>
      </c>
    </row>
    <row r="11" spans="1:7" ht="15" x14ac:dyDescent="0.2">
      <c r="A11" s="5"/>
      <c r="B11" s="38" t="s">
        <v>89</v>
      </c>
      <c r="C11" s="56">
        <v>280.2</v>
      </c>
      <c r="D11" s="56"/>
      <c r="E11" s="55">
        <f t="shared" si="0"/>
        <v>0</v>
      </c>
      <c r="F11" s="56">
        <v>280.2</v>
      </c>
      <c r="G11" s="39">
        <f t="shared" si="1"/>
        <v>100</v>
      </c>
    </row>
    <row r="12" spans="1:7" ht="15" x14ac:dyDescent="0.2">
      <c r="A12" s="5"/>
      <c r="B12" s="38" t="s">
        <v>71</v>
      </c>
      <c r="C12" s="56">
        <v>606.6</v>
      </c>
      <c r="D12" s="56">
        <v>74.2</v>
      </c>
      <c r="E12" s="55">
        <f t="shared" si="0"/>
        <v>12.23211341905704</v>
      </c>
      <c r="F12" s="56">
        <v>664.9</v>
      </c>
      <c r="G12" s="39">
        <f t="shared" si="1"/>
        <v>109.61094625783052</v>
      </c>
    </row>
    <row r="13" spans="1:7" ht="15" x14ac:dyDescent="0.2">
      <c r="A13" s="5"/>
      <c r="B13" s="38" t="s">
        <v>87</v>
      </c>
      <c r="C13" s="56">
        <v>20328</v>
      </c>
      <c r="D13" s="56">
        <v>130.69999999999999</v>
      </c>
      <c r="E13" s="55">
        <f t="shared" si="0"/>
        <v>0.64295552931916555</v>
      </c>
      <c r="F13" s="56">
        <v>20328</v>
      </c>
      <c r="G13" s="39">
        <f t="shared" si="1"/>
        <v>100</v>
      </c>
    </row>
    <row r="14" spans="1:7" ht="15" x14ac:dyDescent="0.2">
      <c r="A14" s="5"/>
      <c r="B14" s="38" t="s">
        <v>76</v>
      </c>
      <c r="C14" s="56">
        <v>0</v>
      </c>
      <c r="D14" s="56">
        <v>-64.2</v>
      </c>
      <c r="E14" s="55" t="e">
        <f t="shared" si="0"/>
        <v>#DIV/0!</v>
      </c>
      <c r="F14" s="56">
        <v>0</v>
      </c>
      <c r="G14" s="39" t="e">
        <f t="shared" si="1"/>
        <v>#DIV/0!</v>
      </c>
    </row>
    <row r="15" spans="1:7" ht="15" x14ac:dyDescent="0.2">
      <c r="A15" s="5"/>
      <c r="B15" s="38" t="s">
        <v>77</v>
      </c>
      <c r="C15" s="56">
        <v>169</v>
      </c>
      <c r="D15" s="56">
        <v>0.4</v>
      </c>
      <c r="E15" s="55">
        <f t="shared" si="0"/>
        <v>0.23668639053254439</v>
      </c>
      <c r="F15" s="56">
        <v>169</v>
      </c>
      <c r="G15" s="39">
        <f t="shared" si="1"/>
        <v>100</v>
      </c>
    </row>
    <row r="16" spans="1:7" ht="15" x14ac:dyDescent="0.2">
      <c r="A16" s="5"/>
      <c r="B16" s="35" t="s">
        <v>78</v>
      </c>
      <c r="C16" s="56">
        <v>3501</v>
      </c>
      <c r="D16" s="56">
        <v>-124.5</v>
      </c>
      <c r="E16" s="55">
        <f t="shared" si="0"/>
        <v>-3.5561268209083119</v>
      </c>
      <c r="F16" s="56">
        <v>3501</v>
      </c>
      <c r="G16" s="39">
        <f t="shared" si="1"/>
        <v>100</v>
      </c>
    </row>
    <row r="17" spans="1:7" ht="15" x14ac:dyDescent="0.2">
      <c r="A17" s="5"/>
      <c r="B17" s="35" t="s">
        <v>88</v>
      </c>
      <c r="C17" s="56">
        <v>7523.7</v>
      </c>
      <c r="D17" s="56">
        <v>-173.5</v>
      </c>
      <c r="E17" s="55">
        <f t="shared" ref="E17" si="2">D17/C17*100</f>
        <v>-2.3060462272552069</v>
      </c>
      <c r="F17" s="56">
        <v>7523.7</v>
      </c>
      <c r="G17" s="39">
        <f t="shared" si="1"/>
        <v>100</v>
      </c>
    </row>
    <row r="18" spans="1:7" ht="15" x14ac:dyDescent="0.2">
      <c r="A18" s="5"/>
      <c r="B18" s="8" t="s">
        <v>28</v>
      </c>
      <c r="C18" s="56">
        <f>C19+C20</f>
        <v>3251.6</v>
      </c>
      <c r="D18" s="56">
        <f>D19+D20</f>
        <v>255.7</v>
      </c>
      <c r="E18" s="55">
        <f t="shared" si="0"/>
        <v>7.8638208881781271</v>
      </c>
      <c r="F18" s="56">
        <f>F19+F20</f>
        <v>3251.6</v>
      </c>
      <c r="G18" s="39">
        <f t="shared" si="1"/>
        <v>100</v>
      </c>
    </row>
    <row r="19" spans="1:7" ht="15" x14ac:dyDescent="0.2">
      <c r="A19" s="5"/>
      <c r="B19" s="3" t="s">
        <v>29</v>
      </c>
      <c r="C19" s="56">
        <v>3251.6</v>
      </c>
      <c r="D19" s="56">
        <v>250.7</v>
      </c>
      <c r="E19" s="55">
        <f t="shared" si="0"/>
        <v>7.710050436708082</v>
      </c>
      <c r="F19" s="56">
        <v>3251.6</v>
      </c>
      <c r="G19" s="39">
        <f t="shared" si="1"/>
        <v>100</v>
      </c>
    </row>
    <row r="20" spans="1:7" ht="19.5" customHeight="1" x14ac:dyDescent="0.2">
      <c r="A20" s="5"/>
      <c r="B20" s="3" t="s">
        <v>30</v>
      </c>
      <c r="C20" s="56">
        <v>0</v>
      </c>
      <c r="D20" s="56">
        <v>5</v>
      </c>
      <c r="E20" s="55" t="e">
        <f t="shared" si="0"/>
        <v>#DIV/0!</v>
      </c>
      <c r="F20" s="56">
        <v>0</v>
      </c>
      <c r="G20" s="39" t="e">
        <f t="shared" si="1"/>
        <v>#DIV/0!</v>
      </c>
    </row>
    <row r="21" spans="1:7" ht="15.75" x14ac:dyDescent="0.25">
      <c r="A21" s="6" t="s">
        <v>11</v>
      </c>
      <c r="B21" s="13" t="s">
        <v>10</v>
      </c>
      <c r="C21" s="58">
        <f>SUM(C22:C33)</f>
        <v>13674.6</v>
      </c>
      <c r="D21" s="58">
        <f>SUM(D22:D33)</f>
        <v>2083.6</v>
      </c>
      <c r="E21" s="55">
        <f t="shared" si="0"/>
        <v>15.237008760768139</v>
      </c>
      <c r="F21" s="58">
        <f>SUM(F22:F33)</f>
        <v>13674.6</v>
      </c>
      <c r="G21" s="39">
        <f t="shared" si="1"/>
        <v>100</v>
      </c>
    </row>
    <row r="22" spans="1:7" ht="48" x14ac:dyDescent="0.2">
      <c r="A22" s="5"/>
      <c r="B22" s="36" t="s">
        <v>57</v>
      </c>
      <c r="C22" s="56">
        <v>1811.5</v>
      </c>
      <c r="D22" s="56">
        <v>252.9</v>
      </c>
      <c r="E22" s="55">
        <f t="shared" si="0"/>
        <v>13.960805961910019</v>
      </c>
      <c r="F22" s="56">
        <v>1811.5</v>
      </c>
      <c r="G22" s="39">
        <f t="shared" si="1"/>
        <v>100</v>
      </c>
    </row>
    <row r="23" spans="1:7" ht="48" x14ac:dyDescent="0.2">
      <c r="A23" s="9"/>
      <c r="B23" s="36" t="s">
        <v>73</v>
      </c>
      <c r="C23" s="59">
        <v>357</v>
      </c>
      <c r="D23" s="59">
        <v>2.1</v>
      </c>
      <c r="E23" s="55">
        <f t="shared" si="0"/>
        <v>0.58823529411764708</v>
      </c>
      <c r="F23" s="59">
        <v>357</v>
      </c>
      <c r="G23" s="39">
        <f t="shared" si="1"/>
        <v>100</v>
      </c>
    </row>
    <row r="24" spans="1:7" ht="26.25" customHeight="1" x14ac:dyDescent="0.2">
      <c r="A24" s="9"/>
      <c r="B24" s="36" t="s">
        <v>79</v>
      </c>
      <c r="C24" s="60">
        <v>497</v>
      </c>
      <c r="D24" s="60">
        <v>66.400000000000006</v>
      </c>
      <c r="E24" s="55">
        <f t="shared" si="0"/>
        <v>13.360160965794771</v>
      </c>
      <c r="F24" s="60">
        <v>497</v>
      </c>
      <c r="G24" s="39">
        <f t="shared" si="1"/>
        <v>100</v>
      </c>
    </row>
    <row r="25" spans="1:7" ht="21" customHeight="1" x14ac:dyDescent="0.2">
      <c r="A25" s="9"/>
      <c r="B25" s="37" t="s">
        <v>92</v>
      </c>
      <c r="C25" s="60"/>
      <c r="D25" s="60"/>
      <c r="E25" s="55" t="e">
        <f t="shared" si="0"/>
        <v>#DIV/0!</v>
      </c>
      <c r="F25" s="60"/>
      <c r="G25" s="39" t="e">
        <f t="shared" si="1"/>
        <v>#DIV/0!</v>
      </c>
    </row>
    <row r="26" spans="1:7" ht="27.75" customHeight="1" x14ac:dyDescent="0.2">
      <c r="A26" s="9"/>
      <c r="B26" s="37" t="s">
        <v>84</v>
      </c>
      <c r="C26" s="60">
        <v>44.2</v>
      </c>
      <c r="D26" s="60">
        <v>7.4</v>
      </c>
      <c r="E26" s="55"/>
      <c r="F26" s="60">
        <v>44.2</v>
      </c>
      <c r="G26" s="39">
        <f t="shared" si="1"/>
        <v>100</v>
      </c>
    </row>
    <row r="27" spans="1:7" ht="20.25" customHeight="1" x14ac:dyDescent="0.2">
      <c r="A27" s="9"/>
      <c r="B27" s="46" t="s">
        <v>80</v>
      </c>
      <c r="C27" s="59">
        <v>170.1</v>
      </c>
      <c r="D27" s="60">
        <v>45.7</v>
      </c>
      <c r="E27" s="55">
        <f t="shared" si="0"/>
        <v>26.866549088771315</v>
      </c>
      <c r="F27" s="60">
        <v>170.1</v>
      </c>
      <c r="G27" s="39">
        <f t="shared" si="1"/>
        <v>100</v>
      </c>
    </row>
    <row r="28" spans="1:7" ht="31.5" customHeight="1" x14ac:dyDescent="0.2">
      <c r="A28" s="9"/>
      <c r="B28" s="46" t="s">
        <v>81</v>
      </c>
      <c r="C28" s="59">
        <v>9898.2000000000007</v>
      </c>
      <c r="D28" s="60">
        <v>1530</v>
      </c>
      <c r="E28" s="55">
        <f t="shared" si="0"/>
        <v>15.457355882887796</v>
      </c>
      <c r="F28" s="60">
        <v>9898.2000000000007</v>
      </c>
      <c r="G28" s="39">
        <f t="shared" si="1"/>
        <v>100</v>
      </c>
    </row>
    <row r="29" spans="1:7" ht="40.5" customHeight="1" x14ac:dyDescent="0.2">
      <c r="A29" s="9"/>
      <c r="B29" s="37" t="s">
        <v>82</v>
      </c>
      <c r="C29" s="59"/>
      <c r="D29" s="60"/>
      <c r="E29" s="55" t="e">
        <f t="shared" si="0"/>
        <v>#DIV/0!</v>
      </c>
      <c r="F29" s="60"/>
      <c r="G29" s="39" t="e">
        <f t="shared" si="1"/>
        <v>#DIV/0!</v>
      </c>
    </row>
    <row r="30" spans="1:7" ht="44.25" customHeight="1" x14ac:dyDescent="0.2">
      <c r="A30" s="9"/>
      <c r="B30" s="37" t="s">
        <v>58</v>
      </c>
      <c r="C30" s="59">
        <v>65</v>
      </c>
      <c r="D30" s="60">
        <v>83.9</v>
      </c>
      <c r="E30" s="55">
        <f t="shared" si="0"/>
        <v>129.07692307692309</v>
      </c>
      <c r="F30" s="60">
        <v>65</v>
      </c>
      <c r="G30" s="39">
        <f t="shared" si="1"/>
        <v>100</v>
      </c>
    </row>
    <row r="31" spans="1:7" ht="37.5" customHeight="1" x14ac:dyDescent="0.2">
      <c r="A31" s="9"/>
      <c r="B31" s="37" t="s">
        <v>72</v>
      </c>
      <c r="C31" s="59"/>
      <c r="D31" s="60">
        <v>0</v>
      </c>
      <c r="E31" s="55" t="e">
        <f t="shared" si="0"/>
        <v>#DIV/0!</v>
      </c>
      <c r="F31" s="60"/>
      <c r="G31" s="39" t="e">
        <f t="shared" si="1"/>
        <v>#DIV/0!</v>
      </c>
    </row>
    <row r="32" spans="1:7" ht="21.75" customHeight="1" x14ac:dyDescent="0.2">
      <c r="A32" s="9"/>
      <c r="B32" s="46" t="s">
        <v>83</v>
      </c>
      <c r="C32" s="59">
        <v>831.6</v>
      </c>
      <c r="D32" s="60">
        <v>93</v>
      </c>
      <c r="E32" s="55">
        <f t="shared" si="0"/>
        <v>11.183261183261182</v>
      </c>
      <c r="F32" s="60">
        <v>831.6</v>
      </c>
      <c r="G32" s="39">
        <f t="shared" si="1"/>
        <v>100</v>
      </c>
    </row>
    <row r="33" spans="1:9" ht="15.75" x14ac:dyDescent="0.25">
      <c r="A33" s="24"/>
      <c r="B33" s="30" t="s">
        <v>62</v>
      </c>
      <c r="C33" s="59"/>
      <c r="D33" s="59">
        <v>2.2000000000000002</v>
      </c>
      <c r="E33" s="55" t="e">
        <f t="shared" si="0"/>
        <v>#DIV/0!</v>
      </c>
      <c r="F33" s="59"/>
      <c r="G33" s="39" t="e">
        <f t="shared" si="1"/>
        <v>#DIV/0!</v>
      </c>
    </row>
    <row r="34" spans="1:9" ht="15.75" x14ac:dyDescent="0.25">
      <c r="A34" s="31">
        <v>4</v>
      </c>
      <c r="B34" s="4" t="s">
        <v>47</v>
      </c>
      <c r="C34" s="61">
        <f>C4+C21</f>
        <v>164993.80000000002</v>
      </c>
      <c r="D34" s="62">
        <f>D4+D21</f>
        <v>7048.5</v>
      </c>
      <c r="E34" s="55">
        <f t="shared" si="0"/>
        <v>4.271978704654356</v>
      </c>
      <c r="F34" s="62">
        <f>F4+F21</f>
        <v>165052.1</v>
      </c>
      <c r="G34" s="39">
        <f t="shared" si="1"/>
        <v>100.03533466105998</v>
      </c>
    </row>
    <row r="35" spans="1:9" ht="15.75" x14ac:dyDescent="0.25">
      <c r="A35" s="34"/>
      <c r="B35" s="8" t="s">
        <v>12</v>
      </c>
      <c r="C35" s="63">
        <v>139775</v>
      </c>
      <c r="D35" s="63">
        <v>33884.800000000003</v>
      </c>
      <c r="E35" s="55">
        <f t="shared" si="0"/>
        <v>24.242389554641388</v>
      </c>
      <c r="F35" s="63">
        <v>139775</v>
      </c>
      <c r="G35" s="39">
        <f t="shared" si="1"/>
        <v>100</v>
      </c>
    </row>
    <row r="36" spans="1:9" ht="15" x14ac:dyDescent="0.2">
      <c r="A36" s="9"/>
      <c r="B36" s="8" t="s">
        <v>74</v>
      </c>
      <c r="C36" s="57">
        <v>543747.19999999995</v>
      </c>
      <c r="D36" s="56">
        <v>63026.5</v>
      </c>
      <c r="E36" s="55">
        <f t="shared" si="0"/>
        <v>11.591140147480299</v>
      </c>
      <c r="F36" s="56">
        <v>543747.19999999995</v>
      </c>
      <c r="G36" s="39">
        <f t="shared" si="1"/>
        <v>100</v>
      </c>
    </row>
    <row r="37" spans="1:9" ht="15" x14ac:dyDescent="0.2">
      <c r="A37" s="9"/>
      <c r="B37" s="25" t="s">
        <v>56</v>
      </c>
      <c r="C37" s="60">
        <v>499776.3</v>
      </c>
      <c r="D37" s="59">
        <v>83394.899999999994</v>
      </c>
      <c r="E37" s="55">
        <f t="shared" si="0"/>
        <v>16.686445515723733</v>
      </c>
      <c r="F37" s="59">
        <v>499776.3</v>
      </c>
      <c r="G37" s="39">
        <f t="shared" si="1"/>
        <v>100</v>
      </c>
    </row>
    <row r="38" spans="1:9" ht="15" x14ac:dyDescent="0.2">
      <c r="A38" s="9"/>
      <c r="B38" s="25" t="s">
        <v>61</v>
      </c>
      <c r="C38" s="60">
        <v>36759.5</v>
      </c>
      <c r="D38" s="59">
        <v>4011.6</v>
      </c>
      <c r="E38" s="55">
        <f t="shared" si="0"/>
        <v>10.913097294576913</v>
      </c>
      <c r="F38" s="59">
        <v>36169.5</v>
      </c>
      <c r="G38" s="39">
        <f t="shared" si="1"/>
        <v>98.394972728138313</v>
      </c>
    </row>
    <row r="39" spans="1:9" ht="15.75" x14ac:dyDescent="0.25">
      <c r="A39" s="6" t="s">
        <v>46</v>
      </c>
      <c r="B39" s="25" t="s">
        <v>65</v>
      </c>
      <c r="C39" s="59"/>
      <c r="D39" s="59"/>
      <c r="E39" s="55" t="e">
        <f t="shared" si="0"/>
        <v>#DIV/0!</v>
      </c>
      <c r="F39" s="59"/>
      <c r="G39" s="39" t="e">
        <f t="shared" si="1"/>
        <v>#DIV/0!</v>
      </c>
    </row>
    <row r="40" spans="1:9" ht="58.5" customHeight="1" x14ac:dyDescent="0.2">
      <c r="A40" s="41"/>
      <c r="B40" s="44" t="s">
        <v>68</v>
      </c>
      <c r="C40" s="59"/>
      <c r="D40" s="59">
        <v>19070.099999999999</v>
      </c>
      <c r="E40" s="55" t="e">
        <f t="shared" si="0"/>
        <v>#DIV/0!</v>
      </c>
      <c r="F40" s="59"/>
      <c r="G40" s="39" t="e">
        <f t="shared" si="1"/>
        <v>#DIV/0!</v>
      </c>
    </row>
    <row r="41" spans="1:9" ht="19.5" customHeight="1" x14ac:dyDescent="0.2">
      <c r="A41" s="41"/>
      <c r="B41" s="44" t="s">
        <v>75</v>
      </c>
      <c r="C41" s="59"/>
      <c r="D41" s="59">
        <v>-18375.7</v>
      </c>
      <c r="E41" s="55" t="e">
        <f t="shared" si="0"/>
        <v>#DIV/0!</v>
      </c>
      <c r="F41" s="59"/>
      <c r="G41" s="39" t="e">
        <f t="shared" si="1"/>
        <v>#DIV/0!</v>
      </c>
    </row>
    <row r="42" spans="1:9" ht="15.75" x14ac:dyDescent="0.25">
      <c r="A42" s="9"/>
      <c r="B42" s="4" t="s">
        <v>48</v>
      </c>
      <c r="C42" s="62">
        <f>C34+C36+C37+C38+C39+C40+C35</f>
        <v>1385051.8</v>
      </c>
      <c r="D42" s="62">
        <f>D34+D36+D37+D38+D39+D40+D35+D41</f>
        <v>192060.7</v>
      </c>
      <c r="E42" s="55">
        <f t="shared" si="0"/>
        <v>13.866679932115176</v>
      </c>
      <c r="F42" s="62">
        <f>F34+F36+F37+F38+F39+F40+F35+F41</f>
        <v>1384520.0999999999</v>
      </c>
      <c r="G42" s="39">
        <f t="shared" si="1"/>
        <v>99.96161154405921</v>
      </c>
    </row>
    <row r="43" spans="1:9" ht="18.75" customHeight="1" x14ac:dyDescent="0.25">
      <c r="A43" s="10"/>
      <c r="B43" s="23" t="s">
        <v>7</v>
      </c>
      <c r="C43" s="49" t="s">
        <v>3</v>
      </c>
      <c r="D43" s="49" t="s">
        <v>4</v>
      </c>
      <c r="E43" s="50" t="s">
        <v>6</v>
      </c>
      <c r="F43" s="49" t="s">
        <v>94</v>
      </c>
      <c r="G43" s="45"/>
    </row>
    <row r="44" spans="1:9" ht="11.25" customHeight="1" x14ac:dyDescent="0.25">
      <c r="A44" s="10"/>
      <c r="B44" s="26"/>
      <c r="C44" s="52" t="s">
        <v>21</v>
      </c>
      <c r="D44" s="52" t="s">
        <v>5</v>
      </c>
      <c r="E44" s="53" t="s">
        <v>22</v>
      </c>
      <c r="F44" s="52" t="s">
        <v>95</v>
      </c>
      <c r="G44" s="39"/>
    </row>
    <row r="45" spans="1:9" ht="15.75" x14ac:dyDescent="0.25">
      <c r="A45" s="14" t="s">
        <v>31</v>
      </c>
      <c r="B45" s="4" t="s">
        <v>33</v>
      </c>
      <c r="C45" s="64">
        <v>124331.4</v>
      </c>
      <c r="D45" s="64">
        <v>13801.2</v>
      </c>
      <c r="E45" s="55">
        <f>D45/C45*100</f>
        <v>11.100333463630268</v>
      </c>
      <c r="F45" s="63">
        <v>123761.4</v>
      </c>
      <c r="G45" s="39">
        <f t="shared" ref="G5:G45" si="3">D45/F45*100</f>
        <v>11.151457562697257</v>
      </c>
      <c r="I45" s="40"/>
    </row>
    <row r="46" spans="1:9" ht="15.75" x14ac:dyDescent="0.25">
      <c r="A46" s="14" t="s">
        <v>59</v>
      </c>
      <c r="B46" s="4" t="s">
        <v>60</v>
      </c>
      <c r="C46" s="64">
        <v>2491.5</v>
      </c>
      <c r="D46" s="65">
        <v>622.9</v>
      </c>
      <c r="E46" s="55">
        <f t="shared" ref="E46:E71" si="4">D46/C46*100</f>
        <v>25.001003411599438</v>
      </c>
      <c r="F46" s="65">
        <v>2491.5</v>
      </c>
      <c r="G46" s="39">
        <f>F47/C47*100</f>
        <v>110.09609113439716</v>
      </c>
    </row>
    <row r="47" spans="1:9" ht="15.75" x14ac:dyDescent="0.25">
      <c r="A47" s="14" t="s">
        <v>32</v>
      </c>
      <c r="B47" s="4" t="s">
        <v>13</v>
      </c>
      <c r="C47" s="64">
        <v>6899.7</v>
      </c>
      <c r="D47" s="65">
        <v>848.5</v>
      </c>
      <c r="E47" s="55">
        <f t="shared" si="4"/>
        <v>12.297636129107063</v>
      </c>
      <c r="F47" s="65">
        <v>7596.3</v>
      </c>
      <c r="G47" s="39">
        <f t="shared" ref="G47:G71" si="5">F48/C48*100</f>
        <v>101.25074644145462</v>
      </c>
    </row>
    <row r="48" spans="1:9" ht="15.75" x14ac:dyDescent="0.25">
      <c r="A48" s="14" t="s">
        <v>34</v>
      </c>
      <c r="B48" s="4" t="s">
        <v>35</v>
      </c>
      <c r="C48" s="64">
        <v>131289.60000000001</v>
      </c>
      <c r="D48" s="65">
        <v>215.2</v>
      </c>
      <c r="E48" s="55">
        <f t="shared" si="4"/>
        <v>0.16391245003412303</v>
      </c>
      <c r="F48" s="65">
        <v>132931.70000000001</v>
      </c>
      <c r="G48" s="39">
        <f t="shared" si="5"/>
        <v>102.33169543419595</v>
      </c>
    </row>
    <row r="49" spans="1:7" ht="15.75" x14ac:dyDescent="0.25">
      <c r="A49" s="14" t="s">
        <v>36</v>
      </c>
      <c r="B49" s="4" t="s">
        <v>1</v>
      </c>
      <c r="C49" s="64">
        <v>122250.1</v>
      </c>
      <c r="D49" s="65">
        <v>17654.7</v>
      </c>
      <c r="E49" s="55">
        <f t="shared" si="4"/>
        <v>14.441460579582349</v>
      </c>
      <c r="F49" s="65">
        <v>125100.6</v>
      </c>
      <c r="G49" s="39">
        <f t="shared" si="5"/>
        <v>100</v>
      </c>
    </row>
    <row r="50" spans="1:7" ht="15.75" x14ac:dyDescent="0.25">
      <c r="A50" s="14" t="s">
        <v>37</v>
      </c>
      <c r="B50" s="4" t="s">
        <v>14</v>
      </c>
      <c r="C50" s="64">
        <v>447</v>
      </c>
      <c r="D50" s="66"/>
      <c r="E50" s="55">
        <f t="shared" si="4"/>
        <v>0</v>
      </c>
      <c r="F50" s="66">
        <v>447</v>
      </c>
      <c r="G50" s="39">
        <f t="shared" si="5"/>
        <v>100.77883383600657</v>
      </c>
    </row>
    <row r="51" spans="1:7" ht="15.75" x14ac:dyDescent="0.25">
      <c r="A51" s="14" t="s">
        <v>38</v>
      </c>
      <c r="B51" s="4" t="s">
        <v>0</v>
      </c>
      <c r="C51" s="61">
        <f>C52+C53+C54+C55+C56</f>
        <v>686231.1</v>
      </c>
      <c r="D51" s="62">
        <f>SUM(D52:D56)</f>
        <v>80783.900000000009</v>
      </c>
      <c r="E51" s="55">
        <f t="shared" si="4"/>
        <v>11.772112922308537</v>
      </c>
      <c r="F51" s="65">
        <f>SUM(F52:F56)</f>
        <v>691575.7</v>
      </c>
      <c r="G51" s="39">
        <f t="shared" si="5"/>
        <v>100.45777386371435</v>
      </c>
    </row>
    <row r="52" spans="1:7" ht="15" x14ac:dyDescent="0.2">
      <c r="A52" s="28" t="s">
        <v>63</v>
      </c>
      <c r="B52" s="35" t="s">
        <v>64</v>
      </c>
      <c r="C52" s="63">
        <v>139894.39999999999</v>
      </c>
      <c r="D52" s="65">
        <v>15831.2</v>
      </c>
      <c r="E52" s="55">
        <f t="shared" si="4"/>
        <v>11.316535901365603</v>
      </c>
      <c r="F52" s="65">
        <v>140534.79999999999</v>
      </c>
      <c r="G52" s="39">
        <f t="shared" si="5"/>
        <v>100.92507972174944</v>
      </c>
    </row>
    <row r="53" spans="1:7" ht="15" x14ac:dyDescent="0.2">
      <c r="A53" s="32" t="s">
        <v>39</v>
      </c>
      <c r="B53" s="3" t="s">
        <v>18</v>
      </c>
      <c r="C53" s="64">
        <v>465149.1</v>
      </c>
      <c r="D53" s="65">
        <v>54672.800000000003</v>
      </c>
      <c r="E53" s="55">
        <f t="shared" si="4"/>
        <v>11.753822591508833</v>
      </c>
      <c r="F53" s="65">
        <v>469452.1</v>
      </c>
      <c r="G53" s="39">
        <f t="shared" si="5"/>
        <v>100.74513198264133</v>
      </c>
    </row>
    <row r="54" spans="1:7" ht="15" x14ac:dyDescent="0.2">
      <c r="A54" s="32" t="s">
        <v>85</v>
      </c>
      <c r="B54" s="3" t="s">
        <v>86</v>
      </c>
      <c r="C54" s="64">
        <v>50487.7</v>
      </c>
      <c r="D54" s="65">
        <v>7939.2</v>
      </c>
      <c r="E54" s="55">
        <f t="shared" si="4"/>
        <v>15.725018172743066</v>
      </c>
      <c r="F54" s="65">
        <v>50863.9</v>
      </c>
      <c r="G54" s="39">
        <f t="shared" si="5"/>
        <v>100.47361939945061</v>
      </c>
    </row>
    <row r="55" spans="1:7" ht="15" x14ac:dyDescent="0.2">
      <c r="A55" s="18" t="s">
        <v>40</v>
      </c>
      <c r="B55" s="3" t="s">
        <v>20</v>
      </c>
      <c r="C55" s="64">
        <v>5278.5</v>
      </c>
      <c r="D55" s="65">
        <v>649.6</v>
      </c>
      <c r="E55" s="55">
        <f t="shared" si="4"/>
        <v>12.306526475324429</v>
      </c>
      <c r="F55" s="65">
        <v>5303.5</v>
      </c>
      <c r="G55" s="39">
        <f t="shared" si="5"/>
        <v>100</v>
      </c>
    </row>
    <row r="56" spans="1:7" ht="15" x14ac:dyDescent="0.2">
      <c r="A56" s="19" t="s">
        <v>41</v>
      </c>
      <c r="B56" s="3" t="s">
        <v>19</v>
      </c>
      <c r="C56" s="64">
        <v>25421.4</v>
      </c>
      <c r="D56" s="65">
        <v>1691.1</v>
      </c>
      <c r="E56" s="55">
        <f t="shared" si="4"/>
        <v>6.6522693478722639</v>
      </c>
      <c r="F56" s="65">
        <v>25421.4</v>
      </c>
      <c r="G56" s="39">
        <f t="shared" si="5"/>
        <v>100.37938504767115</v>
      </c>
    </row>
    <row r="57" spans="1:7" ht="15.75" x14ac:dyDescent="0.25">
      <c r="A57" s="33" t="s">
        <v>42</v>
      </c>
      <c r="B57" s="4" t="s">
        <v>43</v>
      </c>
      <c r="C57" s="64">
        <v>74594.399999999994</v>
      </c>
      <c r="D57" s="63">
        <v>8123.3</v>
      </c>
      <c r="E57" s="55">
        <f t="shared" si="4"/>
        <v>10.889959568010468</v>
      </c>
      <c r="F57" s="63">
        <v>74877.399999999994</v>
      </c>
      <c r="G57" s="39">
        <f t="shared" si="5"/>
        <v>102.7705164839692</v>
      </c>
    </row>
    <row r="58" spans="1:7" ht="15.75" x14ac:dyDescent="0.25">
      <c r="A58" s="33" t="s">
        <v>54</v>
      </c>
      <c r="B58" s="4" t="s">
        <v>44</v>
      </c>
      <c r="C58" s="61">
        <f>SUM(C59:C63)</f>
        <v>106806.8</v>
      </c>
      <c r="D58" s="62">
        <f>SUM(D59:D63)</f>
        <v>18317</v>
      </c>
      <c r="E58" s="55">
        <f t="shared" si="4"/>
        <v>17.149657137935037</v>
      </c>
      <c r="F58" s="65">
        <f>SUM(F59:F63)</f>
        <v>109765.90000000001</v>
      </c>
      <c r="G58" s="39">
        <f t="shared" si="5"/>
        <v>100</v>
      </c>
    </row>
    <row r="59" spans="1:7" ht="17.25" customHeight="1" x14ac:dyDescent="0.2">
      <c r="A59" s="32" t="s">
        <v>52</v>
      </c>
      <c r="B59" s="29" t="s">
        <v>53</v>
      </c>
      <c r="C59" s="64">
        <v>2951.3</v>
      </c>
      <c r="D59" s="64">
        <v>491.9</v>
      </c>
      <c r="E59" s="55">
        <f t="shared" si="4"/>
        <v>16.667231389557145</v>
      </c>
      <c r="F59" s="63">
        <v>2951.3</v>
      </c>
      <c r="G59" s="39">
        <f t="shared" si="5"/>
        <v>100</v>
      </c>
    </row>
    <row r="60" spans="1:7" ht="17.25" customHeight="1" x14ac:dyDescent="0.2">
      <c r="A60" s="28" t="s">
        <v>55</v>
      </c>
      <c r="B60" s="3" t="s">
        <v>16</v>
      </c>
      <c r="C60" s="64">
        <v>69668.5</v>
      </c>
      <c r="D60" s="64">
        <v>11545.6</v>
      </c>
      <c r="E60" s="55">
        <f t="shared" si="4"/>
        <v>16.572195468540301</v>
      </c>
      <c r="F60" s="63">
        <v>69668.5</v>
      </c>
      <c r="G60" s="39">
        <f t="shared" si="5"/>
        <v>100</v>
      </c>
    </row>
    <row r="61" spans="1:7" ht="15.75" x14ac:dyDescent="0.25">
      <c r="A61" s="17">
        <v>1003</v>
      </c>
      <c r="B61" s="3" t="s">
        <v>50</v>
      </c>
      <c r="C61" s="64">
        <v>1762.3</v>
      </c>
      <c r="D61" s="64">
        <v>1011.2</v>
      </c>
      <c r="E61" s="55">
        <f t="shared" si="4"/>
        <v>57.379560801225672</v>
      </c>
      <c r="F61" s="63">
        <v>1762.3</v>
      </c>
      <c r="G61" s="39">
        <f t="shared" si="5"/>
        <v>109.30221592105802</v>
      </c>
    </row>
    <row r="62" spans="1:7" ht="17.25" customHeight="1" x14ac:dyDescent="0.25">
      <c r="A62" s="17">
        <v>1004</v>
      </c>
      <c r="B62" s="16" t="s">
        <v>23</v>
      </c>
      <c r="C62" s="64">
        <v>31810.7</v>
      </c>
      <c r="D62" s="64">
        <v>5236.3</v>
      </c>
      <c r="E62" s="55">
        <f t="shared" si="4"/>
        <v>16.460813499860112</v>
      </c>
      <c r="F62" s="63">
        <v>34769.800000000003</v>
      </c>
      <c r="G62" s="39">
        <f t="shared" si="5"/>
        <v>100</v>
      </c>
    </row>
    <row r="63" spans="1:7" ht="15.75" x14ac:dyDescent="0.25">
      <c r="A63" s="17">
        <v>1006</v>
      </c>
      <c r="B63" s="3" t="s">
        <v>17</v>
      </c>
      <c r="C63" s="65">
        <v>614</v>
      </c>
      <c r="D63" s="65">
        <v>32</v>
      </c>
      <c r="E63" s="55">
        <f t="shared" si="4"/>
        <v>5.2117263843648214</v>
      </c>
      <c r="F63" s="65">
        <v>614</v>
      </c>
      <c r="G63" s="39">
        <f t="shared" si="5"/>
        <v>106.74740003336855</v>
      </c>
    </row>
    <row r="64" spans="1:7" ht="15.75" x14ac:dyDescent="0.25">
      <c r="A64" s="42">
        <v>11</v>
      </c>
      <c r="B64" s="43" t="s">
        <v>15</v>
      </c>
      <c r="C64" s="67">
        <v>21577.200000000001</v>
      </c>
      <c r="D64" s="67">
        <v>2304.6</v>
      </c>
      <c r="E64" s="68">
        <f t="shared" si="4"/>
        <v>10.680718536232689</v>
      </c>
      <c r="F64" s="63">
        <v>23033.1</v>
      </c>
      <c r="G64" s="39" t="e">
        <f t="shared" si="5"/>
        <v>#DIV/0!</v>
      </c>
    </row>
    <row r="65" spans="1:7" ht="15.75" x14ac:dyDescent="0.25">
      <c r="A65" s="42">
        <v>13</v>
      </c>
      <c r="B65" s="43" t="s">
        <v>67</v>
      </c>
      <c r="C65" s="67"/>
      <c r="D65" s="64"/>
      <c r="E65" s="68" t="e">
        <f t="shared" si="4"/>
        <v>#DIV/0!</v>
      </c>
      <c r="F65" s="64"/>
      <c r="G65" s="39">
        <f t="shared" si="5"/>
        <v>100.55714669834059</v>
      </c>
    </row>
    <row r="66" spans="1:7" ht="15.75" x14ac:dyDescent="0.25">
      <c r="A66" s="17">
        <v>14</v>
      </c>
      <c r="B66" s="4" t="s">
        <v>45</v>
      </c>
      <c r="C66" s="62">
        <f>C67+C68+C69</f>
        <v>123845.3</v>
      </c>
      <c r="D66" s="62">
        <f>D67+D68+D69</f>
        <v>24828.9</v>
      </c>
      <c r="E66" s="55">
        <f t="shared" si="4"/>
        <v>20.048318345548843</v>
      </c>
      <c r="F66" s="65">
        <f>F67+F68+F69</f>
        <v>124535.3</v>
      </c>
      <c r="G66" s="39">
        <f t="shared" si="5"/>
        <v>100</v>
      </c>
    </row>
    <row r="67" spans="1:7" ht="15.75" x14ac:dyDescent="0.25">
      <c r="A67" s="17">
        <v>1401</v>
      </c>
      <c r="B67" s="3" t="s">
        <v>66</v>
      </c>
      <c r="C67" s="56">
        <v>70434.3</v>
      </c>
      <c r="D67" s="56">
        <v>15928.1</v>
      </c>
      <c r="E67" s="55">
        <f t="shared" si="4"/>
        <v>22.614124084430454</v>
      </c>
      <c r="F67" s="56">
        <v>70434.3</v>
      </c>
      <c r="G67" s="39" t="e">
        <f t="shared" si="5"/>
        <v>#DIV/0!</v>
      </c>
    </row>
    <row r="68" spans="1:7" ht="13.5" customHeight="1" x14ac:dyDescent="0.25">
      <c r="A68" s="17">
        <v>1103</v>
      </c>
      <c r="B68" s="3" t="s">
        <v>51</v>
      </c>
      <c r="C68" s="56">
        <v>0</v>
      </c>
      <c r="D68" s="56">
        <v>0</v>
      </c>
      <c r="E68" s="55" t="e">
        <f t="shared" si="4"/>
        <v>#DIV/0!</v>
      </c>
      <c r="F68" s="56">
        <v>0</v>
      </c>
      <c r="G68" s="39">
        <f t="shared" si="5"/>
        <v>101.29186871618205</v>
      </c>
    </row>
    <row r="69" spans="1:7" ht="15.75" x14ac:dyDescent="0.25">
      <c r="A69" s="17">
        <v>1403</v>
      </c>
      <c r="B69" s="3" t="s">
        <v>61</v>
      </c>
      <c r="C69" s="57">
        <v>53411</v>
      </c>
      <c r="D69" s="56">
        <v>8900.7999999999993</v>
      </c>
      <c r="E69" s="55">
        <f t="shared" si="4"/>
        <v>16.664731984048228</v>
      </c>
      <c r="F69" s="56">
        <v>54101</v>
      </c>
      <c r="G69" s="39">
        <f t="shared" si="5"/>
        <v>101.09595898410018</v>
      </c>
    </row>
    <row r="70" spans="1:7" ht="15.75" x14ac:dyDescent="0.25">
      <c r="A70" s="17"/>
      <c r="B70" s="4" t="s">
        <v>49</v>
      </c>
      <c r="C70" s="62">
        <f>C45+C46+C47+C48+C49+C50+C51+C57+C58+C66+C64+C65</f>
        <v>1400764.0999999999</v>
      </c>
      <c r="D70" s="62">
        <f>D45+D46+D47+D48+D49+D50+D51+D57+D58+D66+D64+D65</f>
        <v>167500.20000000001</v>
      </c>
      <c r="E70" s="55">
        <f t="shared" si="4"/>
        <v>11.957773617984643</v>
      </c>
      <c r="F70" s="62">
        <f>F45+F46+F47+F48+F49+F50+F51+F57+F58+F66+F64+F65</f>
        <v>1416115.9</v>
      </c>
      <c r="G70" s="39">
        <f t="shared" si="5"/>
        <v>201.08959223029359</v>
      </c>
    </row>
    <row r="71" spans="1:7" ht="15.75" x14ac:dyDescent="0.25">
      <c r="A71" s="6"/>
      <c r="B71" s="4" t="s">
        <v>24</v>
      </c>
      <c r="C71" s="62">
        <f>C42-C70</f>
        <v>-15712.299999999814</v>
      </c>
      <c r="D71" s="62">
        <f>D42-D70</f>
        <v>24560.5</v>
      </c>
      <c r="E71" s="55">
        <f t="shared" si="4"/>
        <v>-156.31384329474548</v>
      </c>
      <c r="F71" s="62">
        <f>F42-F70</f>
        <v>-31595.800000000047</v>
      </c>
      <c r="G71" s="39" t="e">
        <f t="shared" si="5"/>
        <v>#DIV/0!</v>
      </c>
    </row>
    <row r="72" spans="1:7" ht="15" x14ac:dyDescent="0.2">
      <c r="A72" s="11"/>
      <c r="B72" s="1"/>
      <c r="C72" s="69"/>
      <c r="D72" s="69"/>
      <c r="E72" s="70"/>
    </row>
    <row r="73" spans="1:7" x14ac:dyDescent="0.2">
      <c r="A73" s="11"/>
    </row>
  </sheetData>
  <phoneticPr fontId="0" type="noConversion"/>
  <pageMargins left="0.78740157480314965" right="0" top="0" bottom="0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района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Анна Анатольевна</cp:lastModifiedBy>
  <cp:lastPrinted>2023-03-10T08:08:36Z</cp:lastPrinted>
  <dcterms:created xsi:type="dcterms:W3CDTF">2002-01-16T08:25:20Z</dcterms:created>
  <dcterms:modified xsi:type="dcterms:W3CDTF">2023-03-14T07:39:43Z</dcterms:modified>
</cp:coreProperties>
</file>